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47-25 - Eventual Aquisição de Medicamentos - SMS\"/>
    </mc:Choice>
  </mc:AlternateContent>
  <xr:revisionPtr revIDLastSave="0" documentId="13_ncr:1_{E42D5BC7-5285-4845-9B20-F01381B891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Preços'!$A$11:$G$47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A44" i="1" l="1"/>
  <c r="A45" i="1"/>
  <c r="A46" i="1"/>
  <c r="A47" i="1"/>
  <c r="E6" i="1" l="1"/>
  <c r="F43" i="1"/>
  <c r="A4" i="1"/>
  <c r="A6" i="1"/>
  <c r="A5" i="1"/>
  <c r="A3" i="1"/>
</calcChain>
</file>

<file path=xl/sharedStrings.xml><?xml version="1.0" encoding="utf-8"?>
<sst xmlns="http://schemas.openxmlformats.org/spreadsheetml/2006/main" count="109" uniqueCount="81">
  <si>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</si>
  <si>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</si>
  <si>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</si>
  <si>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</si>
  <si>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</si>
  <si>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</si>
  <si>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</si>
  <si>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</si>
  <si>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</si>
  <si>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</si>
  <si>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</si>
  <si>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</si>
  <si>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</si>
  <si>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</si>
  <si>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</si>
  <si>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</si>
  <si>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</si>
  <si>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</si>
  <si>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</si>
  <si>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</si>
  <si>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</si>
  <si>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</si>
  <si>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</si>
  <si>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</si>
  <si>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</si>
  <si>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</si>
  <si>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</si>
  <si>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</si>
  <si>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</si>
  <si>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</si>
  <si>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</si>
  <si>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</si>
  <si>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</si>
  <si>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</si>
  <si>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</si>
  <si>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ANEXO III - QUADRO DE PROPOSTAS</t>
  </si>
  <si>
    <t>Homologação: __/__/2025</t>
  </si>
  <si>
    <t>Previsão Publicação: __/__/2025</t>
  </si>
  <si>
    <t>Prazo da Ata: 12 meses a contar de sua assinatura.</t>
  </si>
  <si>
    <t>PREGÃO ELETRÔNICO Nº 047/2025</t>
  </si>
  <si>
    <t>PROCESSO ADMINISTRATIVO N° 0497/2025 de 27/01/2025</t>
  </si>
  <si>
    <t>EVENTUAL AQUISIÇÃO DE MEDICAMENTOS - SRP</t>
  </si>
  <si>
    <t>O objeto será realizado junto à Secretaria, obedecendo ao detalhamento na íntegra do termo de referência.</t>
  </si>
  <si>
    <t>Os materiais deverão ser entregues no Almoxarifado da Secretaria Municipal de Saúde, localizado à Rua Dr. Carolino Ribeiro de Moura, s/n, Centro, Sumidouro-RJ, CEP: 28.637-000</t>
  </si>
  <si>
    <t>O pagamento do objeto de que trata o PREGÃO ELETRÔNICO Nº 047/2025, e consequente contrato serão efetuados pelo FUNDO MUNICIPAL DE SAÚDE nos termos do art. 7 da Instrução Normativa SEGES/ME nº 77, de 2022;</t>
  </si>
  <si>
    <t>Sec. Saúde - Hospital</t>
  </si>
  <si>
    <t xml:space="preserve">Alteplase 50 mg - pó liofilizado - administração endovenosa </t>
  </si>
  <si>
    <t>Frasco</t>
  </si>
  <si>
    <t>Amoxicilina 1 g + Clavulanato de Potássio 200 mg - ampola frasco - pó para solução injetável</t>
  </si>
  <si>
    <t>Ampola</t>
  </si>
  <si>
    <t>Ampicilina 1 g injetável</t>
  </si>
  <si>
    <t>Beclometasona (Dipropionato) 400 mcg / ml + Salbutamol (Sulfato) 800 mcg / ml suspensão para nebulização flaconetes 2 ml</t>
  </si>
  <si>
    <t>Flaconete</t>
  </si>
  <si>
    <t>Benzilpenicilina Benzatina 600.000 UI injetável</t>
  </si>
  <si>
    <t>Benzilpenicilina G Potássica injetável - 5.000.000 ui/frasco</t>
  </si>
  <si>
    <t xml:space="preserve">Captopril 50 mg comprimido </t>
  </si>
  <si>
    <t>Comprimido</t>
  </si>
  <si>
    <t>Ciprofloxacino solução oftalmológica 0,3% frasco 5 ml</t>
  </si>
  <si>
    <t>Dexametasona  0,1% suspensão oftálmica (frasco 5 ml)</t>
  </si>
  <si>
    <t>Dexmedetomidina (Cloridrato) 100 mcg / ml solucao injetável concentrada para infusão ampola 2 ml flip-top</t>
  </si>
  <si>
    <t>Dextrocetamina (Cloridrato)  50 mg / ml solucao injetável ampola 10 ml</t>
  </si>
  <si>
    <t>Esmolol (Cloridrato) 10 mg / ml solucao injetável ampola 10 ml</t>
  </si>
  <si>
    <t>Etilefrina (Cloridrato) 10 mg / ml solucao injetável ampola 1 ml</t>
  </si>
  <si>
    <t xml:space="preserve">Fentanila (Citrato) 0,05 mg / ml solucao injetável ampola de 10 ml com conservante </t>
  </si>
  <si>
    <t>Fentanila (Citrato) 0,05 mg / ml com conservante ampola 2 ml</t>
  </si>
  <si>
    <t>Gliconato de Cálcio 10% (9 mg de Cálcio = 0,47 meq)  solucao injetável ampola 10 ml</t>
  </si>
  <si>
    <t xml:space="preserve">Hidroxietilamido + Cloreto de Sódio 6% - expansor plasmático- solução para infusão venosa - sistema fechado 500 ml - bolsa em pvc </t>
  </si>
  <si>
    <t>Lidocaína (Cloridrato) 5% + Glicose 7,5% - (pesada) - solucao injetável ampola 2 ml</t>
  </si>
  <si>
    <t>Metronidazol 0,5% 5 mg / ml solucao injetável sistema fechado frasco 100 ml</t>
  </si>
  <si>
    <t>Morfina (Sulfato) 10 mg / ml solucao injetável ampola 1 ml</t>
  </si>
  <si>
    <t>Nalbufina (Cloridrato) 10 mg / ml solucao injetável ampola 1 ml</t>
  </si>
  <si>
    <t>Nitroprusseto de Sódio 25 mg / ml solucao injetável ampola 2 ml</t>
  </si>
  <si>
    <t>Omeprazol 40 mg comprimido</t>
  </si>
  <si>
    <t>Prometazina (Cloridrato)  25 mg / ml solucao injetável ampola 2 ml</t>
  </si>
  <si>
    <t>Propofol 10 mg / ml injetável  (frasco 20 ml)</t>
  </si>
  <si>
    <t>Proximetacaína (Cloridrato) 0,5% solucao oftálmica estéril frasco plástico conta-gotas 5 ml</t>
  </si>
  <si>
    <t>Salbutamol (Sulfato) 0,5 mg / ml solucao injetável ampola 1 ml</t>
  </si>
  <si>
    <t>Sulfametoxazol 400 mg / 5ml + Trimetoprima 80 mg / 5 ml solucao injetável ampola 5 ml</t>
  </si>
  <si>
    <t>Sulfato de Magnésio 10% solucao injetável ampola 10 ml</t>
  </si>
  <si>
    <t>1801.1030200562.236.3390.30.00.160000 / 1801.1030200562.236.3390.30.00.163500 / 1801.1030200562.236.3390.30.00.170400</t>
  </si>
  <si>
    <t>Abertura das Propostas: 10/09/2025,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</si>
</sst>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3" fontId="1" fillId="0" borderId="0" xfId="2" applyNumberFormat="1" applyFont="1" applyAlignment="1">
      <alignment horizontal="left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188046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63987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0497/25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47"/>
  <sheetViews>
    <sheetView tabSelected="1" zoomScale="115" zoomScaleNormal="115" zoomScaleSheetLayoutView="100" workbookViewId="0"/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5703125" style="1" bestFit="1" customWidth="1"/>
    <col min="4" max="4" width="8.7109375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2" t="s">
        <v>35</v>
      </c>
      <c r="B2" s="62"/>
      <c r="C2" s="62"/>
      <c r="D2" s="62"/>
      <c r="E2" s="62"/>
      <c r="F2" s="62"/>
      <c r="G2" s="62"/>
    </row>
    <row r="3" spans="1:11" x14ac:dyDescent="0.2">
      <c r="A3" s="62" t="str">
        <f>UPPER(Dados!B1&amp;"  -  "&amp;Dados!B4)</f>
        <v>PREGÃO ELETRÔNICO Nº 047/2025  -  ABERTURA DAS PROPOSTAS: 10/09/2025, ÀS 09:00HS</v>
      </c>
      <c r="B3" s="62"/>
      <c r="C3" s="62"/>
      <c r="D3" s="62"/>
      <c r="E3" s="62"/>
      <c r="F3" s="62"/>
      <c r="G3" s="62"/>
    </row>
    <row r="4" spans="1:11" x14ac:dyDescent="0.2">
      <c r="A4" s="63" t="str">
        <f>Dados!B3</f>
        <v>EVENTUAL AQUISIÇÃO DE MEDICAMENTOS - SRP</v>
      </c>
      <c r="B4" s="63"/>
      <c r="C4" s="63"/>
      <c r="D4" s="63"/>
      <c r="E4" s="63"/>
      <c r="F4" s="63"/>
      <c r="G4" s="63"/>
    </row>
    <row r="5" spans="1:11" x14ac:dyDescent="0.2">
      <c r="A5" s="62" t="str">
        <f>Dados!B2</f>
        <v>PROCESSO ADMINISTRATIVO N° 0497/2025 de 27/01/2025</v>
      </c>
      <c r="B5" s="62"/>
      <c r="C5" s="62"/>
      <c r="D5" s="62"/>
      <c r="E5" s="62"/>
      <c r="F5" s="62"/>
      <c r="G5" s="62"/>
    </row>
    <row r="6" spans="1:11" x14ac:dyDescent="0.2">
      <c r="A6" s="50" t="str">
        <f>Dados!B7</f>
        <v>MENOR PREÇO POR ITEM</v>
      </c>
      <c r="B6" s="50"/>
      <c r="C6" s="60" t="s">
        <v>28</v>
      </c>
      <c r="D6" s="60"/>
      <c r="E6" s="61">
        <f>Dados!B8</f>
        <v>144891.16</v>
      </c>
      <c r="F6" s="61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5"/>
      <c r="C8" s="65"/>
      <c r="D8" s="65"/>
      <c r="E8" s="65"/>
      <c r="F8" s="65"/>
      <c r="G8" s="65"/>
      <c r="H8" s="40"/>
    </row>
    <row r="9" spans="1:11" s="8" customFormat="1" ht="12" customHeight="1" x14ac:dyDescent="0.2">
      <c r="A9" s="15" t="s">
        <v>1</v>
      </c>
      <c r="B9" s="66"/>
      <c r="C9" s="66"/>
      <c r="D9" s="66"/>
      <c r="E9" s="66"/>
      <c r="F9" s="66"/>
      <c r="G9" s="66"/>
      <c r="H9" s="40"/>
    </row>
    <row r="10" spans="1:11" s="8" customFormat="1" ht="12" customHeight="1" x14ac:dyDescent="0.2">
      <c r="A10" s="15" t="s">
        <v>2</v>
      </c>
      <c r="B10" s="57"/>
      <c r="C10" s="26" t="s">
        <v>8</v>
      </c>
      <c r="D10" s="71"/>
      <c r="E10" s="71"/>
      <c r="F10" s="71"/>
      <c r="G10" s="71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11.25" x14ac:dyDescent="0.2">
      <c r="A13" s="33">
        <v>1</v>
      </c>
      <c r="B13" s="31" t="s">
        <v>46</v>
      </c>
      <c r="C13" s="34" t="s">
        <v>47</v>
      </c>
      <c r="D13" s="47">
        <v>24</v>
      </c>
      <c r="E13" s="49">
        <v>2970.9</v>
      </c>
      <c r="F13" s="56"/>
      <c r="G13" s="35" t="str">
        <f>IF(F13="","",IF(ISTEXT(F13),"NC",F13*D13))</f>
        <v/>
      </c>
      <c r="H13" s="40"/>
      <c r="K13" s="7"/>
    </row>
    <row r="14" spans="1:11" s="8" customFormat="1" ht="22.5" x14ac:dyDescent="0.2">
      <c r="A14" s="33">
        <v>2</v>
      </c>
      <c r="B14" s="31" t="s">
        <v>48</v>
      </c>
      <c r="C14" s="34" t="s">
        <v>49</v>
      </c>
      <c r="D14" s="47">
        <v>200</v>
      </c>
      <c r="E14" s="49">
        <v>13.430999999999999</v>
      </c>
      <c r="F14" s="56"/>
      <c r="G14" s="35" t="str">
        <f t="shared" ref="G14:G29" si="0">IF(F14="","",IF(ISTEXT(F14),"NC",F14*D14))</f>
        <v/>
      </c>
      <c r="H14" s="40"/>
      <c r="K14" s="7"/>
    </row>
    <row r="15" spans="1:11" s="8" customFormat="1" ht="11.25" x14ac:dyDescent="0.2">
      <c r="A15" s="33">
        <v>3</v>
      </c>
      <c r="B15" s="31" t="s">
        <v>50</v>
      </c>
      <c r="C15" s="34" t="s">
        <v>47</v>
      </c>
      <c r="D15" s="47">
        <v>200</v>
      </c>
      <c r="E15" s="49">
        <v>5.2149999999999999</v>
      </c>
      <c r="F15" s="56"/>
      <c r="G15" s="35" t="str">
        <f t="shared" si="0"/>
        <v/>
      </c>
      <c r="H15" s="40"/>
      <c r="K15" s="7"/>
    </row>
    <row r="16" spans="1:11" s="8" customFormat="1" ht="22.5" x14ac:dyDescent="0.2">
      <c r="A16" s="33">
        <v>4</v>
      </c>
      <c r="B16" s="31" t="s">
        <v>51</v>
      </c>
      <c r="C16" s="34" t="s">
        <v>52</v>
      </c>
      <c r="D16" s="47">
        <v>150</v>
      </c>
      <c r="E16" s="49">
        <v>8.2520000000000007</v>
      </c>
      <c r="F16" s="56"/>
      <c r="G16" s="35" t="str">
        <f t="shared" si="0"/>
        <v/>
      </c>
      <c r="H16" s="40"/>
      <c r="K16" s="7"/>
    </row>
    <row r="17" spans="1:11" s="8" customFormat="1" ht="11.25" x14ac:dyDescent="0.2">
      <c r="A17" s="33">
        <v>5</v>
      </c>
      <c r="B17" s="31" t="s">
        <v>53</v>
      </c>
      <c r="C17" s="34" t="s">
        <v>47</v>
      </c>
      <c r="D17" s="47">
        <v>500</v>
      </c>
      <c r="E17" s="49">
        <v>8.1839999999999993</v>
      </c>
      <c r="F17" s="56"/>
      <c r="G17" s="35" t="str">
        <f t="shared" si="0"/>
        <v/>
      </c>
      <c r="H17" s="40"/>
      <c r="K17" s="7"/>
    </row>
    <row r="18" spans="1:11" s="8" customFormat="1" ht="11.25" x14ac:dyDescent="0.2">
      <c r="A18" s="33">
        <v>6</v>
      </c>
      <c r="B18" s="31" t="s">
        <v>54</v>
      </c>
      <c r="C18" s="34" t="s">
        <v>47</v>
      </c>
      <c r="D18" s="47">
        <v>500</v>
      </c>
      <c r="E18" s="49">
        <v>10.266</v>
      </c>
      <c r="F18" s="56"/>
      <c r="G18" s="35" t="str">
        <f t="shared" si="0"/>
        <v/>
      </c>
      <c r="H18" s="40"/>
      <c r="K18" s="7"/>
    </row>
    <row r="19" spans="1:11" s="8" customFormat="1" ht="22.5" x14ac:dyDescent="0.2">
      <c r="A19" s="33">
        <v>7</v>
      </c>
      <c r="B19" s="31" t="s">
        <v>55</v>
      </c>
      <c r="C19" s="34" t="s">
        <v>56</v>
      </c>
      <c r="D19" s="47">
        <v>900</v>
      </c>
      <c r="E19" s="49">
        <v>9.2999999999999999E-2</v>
      </c>
      <c r="F19" s="56"/>
      <c r="G19" s="35" t="str">
        <f t="shared" si="0"/>
        <v/>
      </c>
      <c r="H19" s="40"/>
      <c r="K19" s="7"/>
    </row>
    <row r="20" spans="1:11" s="8" customFormat="1" ht="11.25" x14ac:dyDescent="0.2">
      <c r="A20" s="33">
        <v>8</v>
      </c>
      <c r="B20" s="31" t="s">
        <v>57</v>
      </c>
      <c r="C20" s="34" t="s">
        <v>47</v>
      </c>
      <c r="D20" s="47">
        <v>50</v>
      </c>
      <c r="E20" s="49">
        <v>25.157</v>
      </c>
      <c r="F20" s="56"/>
      <c r="G20" s="35" t="str">
        <f t="shared" si="0"/>
        <v/>
      </c>
      <c r="H20" s="40"/>
      <c r="K20" s="7"/>
    </row>
    <row r="21" spans="1:11" s="8" customFormat="1" ht="11.25" x14ac:dyDescent="0.2">
      <c r="A21" s="33">
        <v>9</v>
      </c>
      <c r="B21" s="31" t="s">
        <v>58</v>
      </c>
      <c r="C21" s="34" t="s">
        <v>47</v>
      </c>
      <c r="D21" s="47">
        <v>50</v>
      </c>
      <c r="E21" s="49">
        <v>11.805</v>
      </c>
      <c r="F21" s="56"/>
      <c r="G21" s="35" t="str">
        <f t="shared" si="0"/>
        <v/>
      </c>
      <c r="H21" s="40"/>
      <c r="K21" s="7"/>
    </row>
    <row r="22" spans="1:11" s="8" customFormat="1" ht="22.5" x14ac:dyDescent="0.2">
      <c r="A22" s="33">
        <v>10</v>
      </c>
      <c r="B22" s="31" t="s">
        <v>59</v>
      </c>
      <c r="C22" s="34" t="s">
        <v>49</v>
      </c>
      <c r="D22" s="47">
        <v>100</v>
      </c>
      <c r="E22" s="49">
        <v>13.994999999999999</v>
      </c>
      <c r="F22" s="56"/>
      <c r="G22" s="35" t="str">
        <f t="shared" si="0"/>
        <v/>
      </c>
      <c r="H22" s="40"/>
      <c r="K22" s="7"/>
    </row>
    <row r="23" spans="1:11" s="8" customFormat="1" ht="11.25" x14ac:dyDescent="0.2">
      <c r="A23" s="33">
        <v>11</v>
      </c>
      <c r="B23" s="31" t="s">
        <v>60</v>
      </c>
      <c r="C23" s="34" t="s">
        <v>49</v>
      </c>
      <c r="D23" s="47">
        <v>100</v>
      </c>
      <c r="E23" s="49">
        <v>89.072000000000003</v>
      </c>
      <c r="F23" s="56"/>
      <c r="G23" s="35" t="str">
        <f t="shared" si="0"/>
        <v/>
      </c>
      <c r="H23" s="40"/>
      <c r="K23" s="7"/>
    </row>
    <row r="24" spans="1:11" s="8" customFormat="1" ht="11.25" x14ac:dyDescent="0.2">
      <c r="A24" s="33">
        <v>12</v>
      </c>
      <c r="B24" s="31" t="s">
        <v>61</v>
      </c>
      <c r="C24" s="34" t="s">
        <v>47</v>
      </c>
      <c r="D24" s="47">
        <v>150</v>
      </c>
      <c r="E24" s="49">
        <v>71.834999999999994</v>
      </c>
      <c r="F24" s="56"/>
      <c r="G24" s="35" t="str">
        <f t="shared" si="0"/>
        <v/>
      </c>
      <c r="H24" s="40"/>
      <c r="K24" s="7"/>
    </row>
    <row r="25" spans="1:11" s="8" customFormat="1" ht="11.25" x14ac:dyDescent="0.2">
      <c r="A25" s="33">
        <v>13</v>
      </c>
      <c r="B25" s="31" t="s">
        <v>62</v>
      </c>
      <c r="C25" s="34" t="s">
        <v>49</v>
      </c>
      <c r="D25" s="47">
        <v>180</v>
      </c>
      <c r="E25" s="49">
        <v>2.6269999999999998</v>
      </c>
      <c r="F25" s="56"/>
      <c r="G25" s="35" t="str">
        <f t="shared" si="0"/>
        <v/>
      </c>
      <c r="H25" s="40"/>
      <c r="K25" s="7"/>
    </row>
    <row r="26" spans="1:11" s="8" customFormat="1" ht="22.5" x14ac:dyDescent="0.2">
      <c r="A26" s="33">
        <v>14</v>
      </c>
      <c r="B26" s="31" t="s">
        <v>63</v>
      </c>
      <c r="C26" s="34" t="s">
        <v>49</v>
      </c>
      <c r="D26" s="47">
        <v>400</v>
      </c>
      <c r="E26" s="49">
        <v>5.4640000000000004</v>
      </c>
      <c r="F26" s="56"/>
      <c r="G26" s="35" t="str">
        <f t="shared" si="0"/>
        <v/>
      </c>
      <c r="H26" s="40"/>
      <c r="K26" s="7"/>
    </row>
    <row r="27" spans="1:11" s="8" customFormat="1" ht="11.25" x14ac:dyDescent="0.2">
      <c r="A27" s="33">
        <v>15</v>
      </c>
      <c r="B27" s="31" t="s">
        <v>64</v>
      </c>
      <c r="C27" s="34" t="s">
        <v>49</v>
      </c>
      <c r="D27" s="47">
        <v>300</v>
      </c>
      <c r="E27" s="49">
        <v>3.3690000000000002</v>
      </c>
      <c r="F27" s="56"/>
      <c r="G27" s="35" t="str">
        <f t="shared" si="0"/>
        <v/>
      </c>
      <c r="H27" s="40"/>
      <c r="K27" s="7"/>
    </row>
    <row r="28" spans="1:11" s="8" customFormat="1" ht="22.5" x14ac:dyDescent="0.2">
      <c r="A28" s="33">
        <v>16</v>
      </c>
      <c r="B28" s="31" t="s">
        <v>65</v>
      </c>
      <c r="C28" s="34" t="s">
        <v>49</v>
      </c>
      <c r="D28" s="47">
        <v>400</v>
      </c>
      <c r="E28" s="49">
        <v>2.64</v>
      </c>
      <c r="F28" s="56"/>
      <c r="G28" s="35" t="str">
        <f t="shared" si="0"/>
        <v/>
      </c>
      <c r="H28" s="40"/>
      <c r="K28" s="7"/>
    </row>
    <row r="29" spans="1:11" s="8" customFormat="1" ht="22.5" x14ac:dyDescent="0.2">
      <c r="A29" s="33">
        <v>17</v>
      </c>
      <c r="B29" s="31" t="s">
        <v>66</v>
      </c>
      <c r="C29" s="34" t="s">
        <v>47</v>
      </c>
      <c r="D29" s="47">
        <v>200</v>
      </c>
      <c r="E29" s="49">
        <v>43.564999999999998</v>
      </c>
      <c r="F29" s="56"/>
      <c r="G29" s="35" t="str">
        <f t="shared" si="0"/>
        <v/>
      </c>
      <c r="H29" s="40"/>
      <c r="K29" s="7"/>
    </row>
    <row r="30" spans="1:11" s="8" customFormat="1" ht="22.5" x14ac:dyDescent="0.2">
      <c r="A30" s="33">
        <v>18</v>
      </c>
      <c r="B30" s="31" t="s">
        <v>67</v>
      </c>
      <c r="C30" s="34" t="s">
        <v>49</v>
      </c>
      <c r="D30" s="47">
        <v>300</v>
      </c>
      <c r="E30" s="49">
        <v>5.8010000000000002</v>
      </c>
      <c r="F30" s="56"/>
      <c r="G30" s="35" t="str">
        <f>IF(F30="","",IF(ISTEXT(F30),"NC",F30*D30))</f>
        <v/>
      </c>
      <c r="H30" s="40"/>
      <c r="K30" s="7"/>
    </row>
    <row r="31" spans="1:11" s="8" customFormat="1" ht="22.5" x14ac:dyDescent="0.2">
      <c r="A31" s="33">
        <v>19</v>
      </c>
      <c r="B31" s="31" t="s">
        <v>68</v>
      </c>
      <c r="C31" s="34" t="s">
        <v>47</v>
      </c>
      <c r="D31" s="47">
        <v>500</v>
      </c>
      <c r="E31" s="49">
        <v>4.3579999999999997</v>
      </c>
      <c r="F31" s="56"/>
      <c r="G31" s="35" t="str">
        <f t="shared" ref="G31:G41" si="1">IF(F31="","",IF(ISTEXT(F31),"NC",F31*D31))</f>
        <v/>
      </c>
      <c r="H31" s="40"/>
      <c r="K31" s="7"/>
    </row>
    <row r="32" spans="1:11" s="8" customFormat="1" ht="11.25" x14ac:dyDescent="0.2">
      <c r="A32" s="33">
        <v>20</v>
      </c>
      <c r="B32" s="31" t="s">
        <v>69</v>
      </c>
      <c r="C32" s="34" t="s">
        <v>49</v>
      </c>
      <c r="D32" s="47">
        <v>300</v>
      </c>
      <c r="E32" s="49">
        <v>4.5940000000000003</v>
      </c>
      <c r="F32" s="56"/>
      <c r="G32" s="35" t="str">
        <f t="shared" si="1"/>
        <v/>
      </c>
      <c r="H32" s="40"/>
      <c r="K32" s="7"/>
    </row>
    <row r="33" spans="1:11" s="8" customFormat="1" ht="11.25" x14ac:dyDescent="0.2">
      <c r="A33" s="33">
        <v>21</v>
      </c>
      <c r="B33" s="31" t="s">
        <v>70</v>
      </c>
      <c r="C33" s="34" t="s">
        <v>49</v>
      </c>
      <c r="D33" s="47">
        <v>150</v>
      </c>
      <c r="E33" s="49">
        <v>13.785</v>
      </c>
      <c r="F33" s="56"/>
      <c r="G33" s="35" t="str">
        <f t="shared" si="1"/>
        <v/>
      </c>
      <c r="H33" s="40"/>
      <c r="K33" s="7"/>
    </row>
    <row r="34" spans="1:11" s="8" customFormat="1" ht="11.25" x14ac:dyDescent="0.2">
      <c r="A34" s="33">
        <v>22</v>
      </c>
      <c r="B34" s="31" t="s">
        <v>71</v>
      </c>
      <c r="C34" s="34" t="s">
        <v>49</v>
      </c>
      <c r="D34" s="47">
        <v>50</v>
      </c>
      <c r="E34" s="49">
        <v>23.206</v>
      </c>
      <c r="F34" s="56"/>
      <c r="G34" s="35" t="str">
        <f t="shared" si="1"/>
        <v/>
      </c>
      <c r="H34" s="40"/>
      <c r="K34" s="7"/>
    </row>
    <row r="35" spans="1:11" s="8" customFormat="1" ht="22.5" x14ac:dyDescent="0.2">
      <c r="A35" s="33">
        <v>23</v>
      </c>
      <c r="B35" s="31" t="s">
        <v>72</v>
      </c>
      <c r="C35" s="34" t="s">
        <v>56</v>
      </c>
      <c r="D35" s="47">
        <v>1500</v>
      </c>
      <c r="E35" s="49">
        <v>0.23699999999999999</v>
      </c>
      <c r="F35" s="56"/>
      <c r="G35" s="35" t="str">
        <f t="shared" si="1"/>
        <v/>
      </c>
      <c r="H35" s="40"/>
      <c r="K35" s="7"/>
    </row>
    <row r="36" spans="1:11" s="8" customFormat="1" ht="11.25" x14ac:dyDescent="0.2">
      <c r="A36" s="33">
        <v>24</v>
      </c>
      <c r="B36" s="31" t="s">
        <v>73</v>
      </c>
      <c r="C36" s="34" t="s">
        <v>49</v>
      </c>
      <c r="D36" s="47">
        <v>1000</v>
      </c>
      <c r="E36" s="49">
        <v>3.823</v>
      </c>
      <c r="F36" s="56"/>
      <c r="G36" s="35" t="str">
        <f t="shared" si="1"/>
        <v/>
      </c>
      <c r="H36" s="40"/>
      <c r="K36" s="7"/>
    </row>
    <row r="37" spans="1:11" s="8" customFormat="1" ht="11.25" x14ac:dyDescent="0.2">
      <c r="A37" s="33">
        <v>25</v>
      </c>
      <c r="B37" s="31" t="s">
        <v>74</v>
      </c>
      <c r="C37" s="34" t="s">
        <v>47</v>
      </c>
      <c r="D37" s="47">
        <v>300</v>
      </c>
      <c r="E37" s="49">
        <v>11.23</v>
      </c>
      <c r="F37" s="56"/>
      <c r="G37" s="35" t="str">
        <f t="shared" si="1"/>
        <v/>
      </c>
      <c r="H37" s="40"/>
      <c r="K37" s="7"/>
    </row>
    <row r="38" spans="1:11" s="8" customFormat="1" ht="22.5" x14ac:dyDescent="0.2">
      <c r="A38" s="33">
        <v>26</v>
      </c>
      <c r="B38" s="31" t="s">
        <v>75</v>
      </c>
      <c r="C38" s="34" t="s">
        <v>47</v>
      </c>
      <c r="D38" s="47">
        <v>50</v>
      </c>
      <c r="E38" s="49">
        <v>16.23</v>
      </c>
      <c r="F38" s="56"/>
      <c r="G38" s="35" t="str">
        <f t="shared" si="1"/>
        <v/>
      </c>
      <c r="H38" s="40"/>
      <c r="K38" s="7"/>
    </row>
    <row r="39" spans="1:11" s="8" customFormat="1" ht="11.25" x14ac:dyDescent="0.2">
      <c r="A39" s="33">
        <v>27</v>
      </c>
      <c r="B39" s="31" t="s">
        <v>76</v>
      </c>
      <c r="C39" s="34" t="s">
        <v>49</v>
      </c>
      <c r="D39" s="47">
        <v>300</v>
      </c>
      <c r="E39" s="49">
        <v>9.1050000000000004</v>
      </c>
      <c r="F39" s="56"/>
      <c r="G39" s="35" t="str">
        <f t="shared" si="1"/>
        <v/>
      </c>
      <c r="H39" s="40"/>
      <c r="K39" s="7"/>
    </row>
    <row r="40" spans="1:11" s="8" customFormat="1" ht="22.5" x14ac:dyDescent="0.2">
      <c r="A40" s="33">
        <v>28</v>
      </c>
      <c r="B40" s="31" t="s">
        <v>77</v>
      </c>
      <c r="C40" s="34" t="s">
        <v>49</v>
      </c>
      <c r="D40" s="47">
        <v>400</v>
      </c>
      <c r="E40" s="49">
        <v>7.016</v>
      </c>
      <c r="F40" s="56"/>
      <c r="G40" s="35" t="str">
        <f t="shared" si="1"/>
        <v/>
      </c>
      <c r="H40" s="40"/>
      <c r="K40" s="7"/>
    </row>
    <row r="41" spans="1:11" s="8" customFormat="1" ht="11.25" x14ac:dyDescent="0.2">
      <c r="A41" s="33">
        <v>29</v>
      </c>
      <c r="B41" s="31" t="s">
        <v>78</v>
      </c>
      <c r="C41" s="34" t="s">
        <v>49</v>
      </c>
      <c r="D41" s="47">
        <v>400</v>
      </c>
      <c r="E41" s="49">
        <v>1.3080000000000001</v>
      </c>
      <c r="F41" s="56"/>
      <c r="G41" s="35" t="str">
        <f t="shared" si="1"/>
        <v/>
      </c>
      <c r="H41" s="40"/>
      <c r="K41" s="7"/>
    </row>
    <row r="42" spans="1:11" s="27" customFormat="1" ht="9" x14ac:dyDescent="0.2">
      <c r="A42" s="36"/>
      <c r="E42" s="45"/>
      <c r="F42" s="67" t="s">
        <v>26</v>
      </c>
      <c r="G42" s="68"/>
      <c r="H42" s="41"/>
    </row>
    <row r="43" spans="1:11" ht="14.25" customHeight="1" x14ac:dyDescent="0.2">
      <c r="F43" s="69" t="str">
        <f>IF(SUM(G13:G41)=0,"",SUM(G13:G41))</f>
        <v/>
      </c>
      <c r="G43" s="70"/>
      <c r="H43" s="42"/>
    </row>
    <row r="44" spans="1:11" s="37" customFormat="1" ht="9" x14ac:dyDescent="0.2">
      <c r="A44" s="64" t="str">
        <f>" - "&amp;Dados!B23</f>
        <v xml:space="preserve"> - O objeto será realizado junto à Secretaria, obedecendo ao detalhamento na íntegra do termo de referência.</v>
      </c>
      <c r="B44" s="64"/>
      <c r="C44" s="64"/>
      <c r="D44" s="64"/>
      <c r="E44" s="64"/>
      <c r="F44" s="64"/>
      <c r="G44" s="64"/>
      <c r="H44" s="43"/>
    </row>
    <row r="45" spans="1:11" s="37" customFormat="1" ht="21.75" customHeight="1" x14ac:dyDescent="0.2">
      <c r="A45" s="64" t="str">
        <f>" - "&amp;Dados!B24</f>
        <v xml:space="preserve"> - Os materiais deverão ser entregues no Almoxarifado da Secretaria Municipal de Saúde, localizado à Rua Dr. Carolino Ribeiro de Moura, s/n, Centro, Sumidouro-RJ, CEP: 28.637-000</v>
      </c>
      <c r="B45" s="64"/>
      <c r="C45" s="64"/>
      <c r="D45" s="64"/>
      <c r="E45" s="64"/>
      <c r="F45" s="64"/>
      <c r="G45" s="64"/>
      <c r="H45" s="43"/>
    </row>
    <row r="46" spans="1:11" s="37" customFormat="1" ht="9" x14ac:dyDescent="0.2">
      <c r="A46" s="64" t="str">
        <f>" - "&amp;Dados!B25</f>
        <v xml:space="preserve"> - O pagamento do objeto de que trata o PREGÃO ELETRÔNICO Nº 047/2025, e consequente contrato serão efetuados pelo FUNDO MUNICIPAL DE SAÚDE nos termos do art. 7 da Instrução Normativa SEGES/ME nº 77, de 2022;</v>
      </c>
      <c r="B46" s="64"/>
      <c r="C46" s="64"/>
      <c r="D46" s="64"/>
      <c r="E46" s="64"/>
      <c r="F46" s="64"/>
      <c r="G46" s="64"/>
      <c r="H46" s="43"/>
    </row>
    <row r="47" spans="1:11" s="27" customFormat="1" ht="9" x14ac:dyDescent="0.2">
      <c r="A47" s="64" t="str">
        <f>" - "&amp;Dados!B26</f>
        <v xml:space="preserve"> - Proposta válida por 60 (sessenta) dias</v>
      </c>
      <c r="B47" s="64"/>
      <c r="C47" s="64"/>
      <c r="D47" s="64"/>
      <c r="E47" s="64"/>
      <c r="F47" s="64"/>
      <c r="G47" s="64"/>
      <c r="H47" s="41"/>
    </row>
  </sheetData>
  <sheetProtection algorithmName="SHA-512" hashValue="SCzhovAApAzn6EOYEuM3yVTM0Jv6zwPWa5+cZS9ev6ERAxgMnPEfOoatfYAxXug3QaxZqgeKs5OLuQm2D0DbFg==" saltValue="xb0VNTzv75ElTAKBkCLJpQ==" spinCount="100000" sheet="1" objects="1" scenarios="1"/>
  <autoFilter ref="A11:G47" xr:uid="{00000000-0009-0000-0000-000000000000}"/>
  <mergeCells count="15">
    <mergeCell ref="A44:G44"/>
    <mergeCell ref="A45:G45"/>
    <mergeCell ref="A46:G46"/>
    <mergeCell ref="B8:G8"/>
    <mergeCell ref="A47:G47"/>
    <mergeCell ref="B9:G9"/>
    <mergeCell ref="F42:G42"/>
    <mergeCell ref="F43:G43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2" priority="47" stopIfTrue="1" operator="equal">
      <formula>$G$1</formula>
    </cfRule>
  </conditionalFormatting>
  <conditionalFormatting sqref="B13:B29">
    <cfRule type="expression" dxfId="11" priority="49" stopIfTrue="1">
      <formula>IF(#REF!=1,IF(#REF!=0,1,0),0)</formula>
    </cfRule>
  </conditionalFormatting>
  <conditionalFormatting sqref="B30:B41">
    <cfRule type="expression" dxfId="10" priority="36" stopIfTrue="1">
      <formula>IF(#REF!=1,IF(#REF!=0,1,0),0)</formula>
    </cfRule>
  </conditionalFormatting>
  <conditionalFormatting sqref="B8:G9">
    <cfRule type="cellIs" dxfId="9" priority="48" stopIfTrue="1" operator="equal">
      <formula>$J$1</formula>
    </cfRule>
  </conditionalFormatting>
  <conditionalFormatting sqref="D13:D41">
    <cfRule type="expression" priority="8" stopIfTrue="1">
      <formula>$A13</formula>
    </cfRule>
  </conditionalFormatting>
  <conditionalFormatting sqref="D10:G10">
    <cfRule type="cellIs" dxfId="8" priority="63" stopIfTrue="1" operator="equal">
      <formula>$E$1</formula>
    </cfRule>
  </conditionalFormatting>
  <conditionalFormatting sqref="F13:F41">
    <cfRule type="cellIs" dxfId="7" priority="2" stopIfTrue="1" operator="equal">
      <formula>""</formula>
    </cfRule>
  </conditionalFormatting>
  <conditionalFormatting sqref="F42">
    <cfRule type="expression" dxfId="6" priority="40" stopIfTrue="1">
      <formula>IF($J42="Empate",IF(H42=1,TRUE(),FALSE()),FALSE())</formula>
    </cfRule>
    <cfRule type="expression" dxfId="5" priority="41" stopIfTrue="1">
      <formula>IF(H42="&gt;",FALSE(),IF(H42&gt;0,TRUE(),FALSE()))</formula>
    </cfRule>
    <cfRule type="expression" dxfId="4" priority="42" stopIfTrue="1">
      <formula>IF(H42="&gt;",TRUE(),FALSE())</formula>
    </cfRule>
  </conditionalFormatting>
  <conditionalFormatting sqref="F43">
    <cfRule type="expression" dxfId="3" priority="43" stopIfTrue="1">
      <formula>IF($J42="OK",IF(H42=1,TRUE(),FALSE()),FALSE())</formula>
    </cfRule>
    <cfRule type="expression" dxfId="2" priority="44" stopIfTrue="1">
      <formula>IF($J42="Empate",IF(H42=1,TRUE(),FALSE()),FALSE())</formula>
    </cfRule>
    <cfRule type="expression" dxfId="1" priority="45" stopIfTrue="1">
      <formula>IF($J42="Empate",IF(H42=2,TRUE(),FALSE()),FALSE())</formula>
    </cfRule>
  </conditionalFormatting>
  <conditionalFormatting sqref="G13:G41">
    <cfRule type="expression" dxfId="0" priority="9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4" t="s">
        <v>39</v>
      </c>
      <c r="E1" s="4"/>
      <c r="F1" s="4"/>
      <c r="G1" s="4"/>
    </row>
    <row r="2" spans="1:7" x14ac:dyDescent="0.2">
      <c r="A2" s="16" t="s">
        <v>10</v>
      </c>
      <c r="B2" s="54" t="s">
        <v>40</v>
      </c>
      <c r="E2" s="4"/>
      <c r="F2" s="4"/>
      <c r="G2" s="4"/>
    </row>
    <row r="3" spans="1:7" x14ac:dyDescent="0.2">
      <c r="A3" s="16" t="s">
        <v>11</v>
      </c>
      <c r="B3" s="54" t="s">
        <v>41</v>
      </c>
      <c r="C3" s="5"/>
      <c r="E3" s="52"/>
      <c r="F3" s="4"/>
      <c r="G3" s="4"/>
    </row>
    <row r="4" spans="1:7" x14ac:dyDescent="0.2">
      <c r="A4" s="16" t="s">
        <v>12</v>
      </c>
      <c r="B4" s="54" t="s">
        <v>80</v>
      </c>
      <c r="C4" s="5"/>
      <c r="E4" s="52"/>
      <c r="F4" s="4"/>
      <c r="G4" s="4"/>
    </row>
    <row r="5" spans="1:7" x14ac:dyDescent="0.2">
      <c r="A5" s="16" t="s">
        <v>13</v>
      </c>
      <c r="B5" s="54" t="s">
        <v>36</v>
      </c>
      <c r="C5" s="5"/>
      <c r="E5" s="52"/>
      <c r="F5" s="4"/>
      <c r="G5" s="4"/>
    </row>
    <row r="6" spans="1:7" x14ac:dyDescent="0.2">
      <c r="A6" s="16" t="s">
        <v>30</v>
      </c>
      <c r="B6" s="55" t="s">
        <v>37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144891.16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45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9" t="s">
        <v>79</v>
      </c>
      <c r="C18" s="55"/>
      <c r="D18" s="55"/>
      <c r="E18" s="55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55" t="s">
        <v>42</v>
      </c>
      <c r="E23" s="4"/>
      <c r="F23" s="4"/>
      <c r="G23" s="51"/>
    </row>
    <row r="24" spans="1:256" ht="51" x14ac:dyDescent="0.2">
      <c r="A24" s="20" t="s">
        <v>16</v>
      </c>
      <c r="B24" s="12" t="s">
        <v>43</v>
      </c>
      <c r="E24" s="4"/>
      <c r="F24" s="4"/>
      <c r="G24" s="51"/>
    </row>
    <row r="25" spans="1:256" ht="63.75" x14ac:dyDescent="0.2">
      <c r="A25" s="20" t="s">
        <v>17</v>
      </c>
      <c r="B25" s="55" t="s">
        <v>44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8" t="s">
        <v>38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2025-08-22T13:44:46Z</cp:lastPrinted>
  <dcterms:created xsi:type="dcterms:W3CDTF">2006-04-18T17:38:46Z</dcterms:created>
  <dcterms:modified xsi:type="dcterms:W3CDTF">2025-08-27T15:14:12Z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